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FD443C47-0A4F-4C66-AB19-53F2B50130BA}" xr6:coauthVersionLast="43" xr6:coauthVersionMax="43" xr10:uidLastSave="{00000000-0000-0000-0000-000000000000}"/>
  <bookViews>
    <workbookView xWindow="20370" yWindow="-120" windowWidth="21840" windowHeight="13140" activeTab="3" xr2:uid="{00000000-000D-0000-FFFF-FFFF00000000}"/>
  </bookViews>
  <sheets>
    <sheet name="تنسيق الأرقام" sheetId="4" r:id="rId1"/>
    <sheet name="تنسيق المحتويات" sheetId="5" r:id="rId2"/>
    <sheet name="المحاذاة والحدود" sheetId="6" r:id="rId3"/>
    <sheet name="تنسيق تلقائي" sheetId="7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6" l="1"/>
  <c r="C10" i="6"/>
  <c r="C9" i="6"/>
  <c r="C8" i="6"/>
  <c r="C7" i="6"/>
  <c r="C6" i="6"/>
  <c r="C12" i="6" s="1"/>
  <c r="D9" i="6" s="1"/>
  <c r="C8" i="5"/>
  <c r="B12" i="5"/>
  <c r="C10" i="5"/>
  <c r="C9" i="5"/>
  <c r="C7" i="5"/>
  <c r="C6" i="5"/>
  <c r="B12" i="4"/>
  <c r="C10" i="4"/>
  <c r="C9" i="4"/>
  <c r="C8" i="4"/>
  <c r="C7" i="4"/>
  <c r="C6" i="4"/>
  <c r="C12" i="4" l="1"/>
  <c r="D9" i="4" s="1"/>
  <c r="D10" i="6"/>
  <c r="D8" i="6"/>
  <c r="D7" i="6"/>
  <c r="C12" i="5"/>
  <c r="D8" i="5" s="1"/>
  <c r="D9" i="5"/>
  <c r="D10" i="5"/>
  <c r="D10" i="4"/>
  <c r="D8" i="4"/>
  <c r="D7" i="4"/>
  <c r="D12" i="4" l="1"/>
  <c r="D7" i="5"/>
  <c r="D12" i="6"/>
  <c r="D12" i="5"/>
</calcChain>
</file>

<file path=xl/sharedStrings.xml><?xml version="1.0" encoding="utf-8"?>
<sst xmlns="http://schemas.openxmlformats.org/spreadsheetml/2006/main" count="54" uniqueCount="15">
  <si>
    <t>الشركة العربية لتجارة السيارات</t>
  </si>
  <si>
    <t>قيمة السهم الواحد</t>
  </si>
  <si>
    <t>اسم المساهم</t>
  </si>
  <si>
    <t xml:space="preserve">عدد الأسهم </t>
  </si>
  <si>
    <t>المبلغ</t>
  </si>
  <si>
    <t>النسبة المئوية</t>
  </si>
  <si>
    <t xml:space="preserve"> تاريخ الشراء </t>
  </si>
  <si>
    <t xml:space="preserve"> الرصيد المدور</t>
  </si>
  <si>
    <t>محمد محمود سعيد</t>
  </si>
  <si>
    <t>فادي عائد مهند</t>
  </si>
  <si>
    <t>منال توفيق خالد</t>
  </si>
  <si>
    <t>بهاء سامر علي</t>
  </si>
  <si>
    <t>منى فريد عليان</t>
  </si>
  <si>
    <t>التاريخ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</si>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</sst>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د.ا.‏&quot;\ * #,##0.00_-;_-&quot;د.ا.‏&quot;\ * #,##0.00\-;_-&quot;د.ا.‏&quot;\ * &quot;-&quot;??_-;_-@_-"/>
    <numFmt numFmtId="165" formatCode="_-* #,##0.00_-;_-* #,##0.00\-;_-* &quot;-&quot;??_-;_-@_-"/>
    <numFmt numFmtId="166" formatCode="[$-1060000]B2d/mm/yyyy;@"/>
    <numFmt numFmtId="167" formatCode="_-&quot;د.ا.‏&quot;\ * #,##0_-;_-&quot;د.ا.‏&quot;\ * #,##0\-;_-&quot;د.ا.‏&quot;\ * &quot;-&quot;??_-;_-@_-"/>
  </numFmts>
  <fonts count="9" x14ac:knownFonts="1"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FFFF00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rgb="FF0000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3" applyAlignment="1">
      <alignment readingOrder="1"/>
    </xf>
    <xf numFmtId="0" fontId="2" fillId="0" borderId="0" xfId="3" applyAlignment="1">
      <alignment wrapText="1" readingOrder="1"/>
    </xf>
    <xf numFmtId="0" fontId="6" fillId="0" borderId="0" xfId="3" applyFont="1" applyAlignment="1">
      <alignment readingOrder="1"/>
    </xf>
    <xf numFmtId="0" fontId="4" fillId="2" borderId="0" xfId="3" applyFont="1" applyFill="1" applyAlignment="1">
      <alignment readingOrder="1"/>
    </xf>
    <xf numFmtId="0" fontId="4" fillId="2" borderId="0" xfId="3" applyFont="1" applyFill="1" applyAlignment="1">
      <alignment horizontal="right" readingOrder="1"/>
    </xf>
    <xf numFmtId="0" fontId="4" fillId="2" borderId="0" xfId="3" applyFont="1" applyFill="1" applyAlignment="1">
      <alignment wrapText="1" readingOrder="1"/>
    </xf>
    <xf numFmtId="0" fontId="2" fillId="3" borderId="0" xfId="3" applyFill="1" applyAlignment="1">
      <alignment readingOrder="1"/>
    </xf>
    <xf numFmtId="0" fontId="2" fillId="0" borderId="0" xfId="3" applyBorder="1" applyAlignment="1">
      <alignment readingOrder="1"/>
    </xf>
    <xf numFmtId="0" fontId="0" fillId="0" borderId="0" xfId="4" applyNumberFormat="1" applyFont="1" applyBorder="1" applyAlignment="1">
      <alignment readingOrder="1"/>
    </xf>
    <xf numFmtId="9" fontId="2" fillId="0" borderId="0" xfId="2" applyFont="1" applyBorder="1" applyAlignment="1">
      <alignment horizontal="center" readingOrder="1"/>
    </xf>
    <xf numFmtId="14" fontId="0" fillId="0" borderId="0" xfId="4" applyNumberFormat="1" applyFont="1" applyBorder="1" applyAlignment="1">
      <alignment wrapText="1" readingOrder="1"/>
    </xf>
    <xf numFmtId="167" fontId="2" fillId="3" borderId="0" xfId="1" applyNumberFormat="1" applyFont="1" applyFill="1" applyAlignment="1">
      <alignment readingOrder="1"/>
    </xf>
    <xf numFmtId="0" fontId="3" fillId="4" borderId="0" xfId="3" applyFont="1" applyFill="1" applyAlignment="1">
      <alignment readingOrder="1"/>
    </xf>
    <xf numFmtId="0" fontId="4" fillId="2" borderId="1" xfId="3" applyFont="1" applyFill="1" applyBorder="1" applyAlignment="1">
      <alignment readingOrder="1"/>
    </xf>
    <xf numFmtId="164" fontId="3" fillId="4" borderId="0" xfId="1" applyFont="1" applyFill="1" applyAlignment="1">
      <alignment readingOrder="1"/>
    </xf>
    <xf numFmtId="14" fontId="2" fillId="0" borderId="0" xfId="3" applyNumberFormat="1" applyAlignment="1">
      <alignment readingOrder="1"/>
    </xf>
    <xf numFmtId="0" fontId="5" fillId="5" borderId="0" xfId="3" applyFont="1" applyFill="1" applyAlignment="1">
      <alignment wrapText="1" readingOrder="1"/>
    </xf>
    <xf numFmtId="167" fontId="0" fillId="0" borderId="0" xfId="1" applyNumberFormat="1" applyFont="1" applyBorder="1" applyAlignment="1">
      <alignment horizontal="right" readingOrder="1"/>
    </xf>
    <xf numFmtId="167" fontId="0" fillId="0" borderId="0" xfId="1" applyNumberFormat="1" applyFont="1" applyFill="1" applyBorder="1" applyAlignment="1">
      <alignment horizontal="right" readingOrder="1"/>
    </xf>
    <xf numFmtId="0" fontId="2" fillId="4" borderId="0" xfId="3" applyFill="1" applyAlignment="1">
      <alignment readingOrder="1"/>
    </xf>
    <xf numFmtId="0" fontId="2" fillId="0" borderId="0" xfId="4" applyNumberFormat="1" applyFont="1" applyBorder="1" applyAlignment="1">
      <alignment readingOrder="1"/>
    </xf>
    <xf numFmtId="166" fontId="0" fillId="0" borderId="0" xfId="4" applyNumberFormat="1" applyFont="1" applyBorder="1" applyAlignment="1">
      <alignment wrapText="1" readingOrder="1"/>
    </xf>
    <xf numFmtId="0" fontId="0" fillId="0" borderId="0" xfId="4" applyNumberFormat="1" applyFont="1" applyBorder="1" applyAlignment="1">
      <alignment horizontal="right" readingOrder="1"/>
    </xf>
    <xf numFmtId="0" fontId="0" fillId="0" borderId="0" xfId="4" applyNumberFormat="1" applyFont="1" applyFill="1" applyBorder="1" applyAlignment="1">
      <alignment horizontal="right" readingOrder="1"/>
    </xf>
    <xf numFmtId="0" fontId="7" fillId="0" borderId="0" xfId="3" applyFont="1" applyAlignment="1">
      <alignment readingOrder="1"/>
    </xf>
    <xf numFmtId="0" fontId="8" fillId="0" borderId="0" xfId="0" applyFont="1" applyAlignment="1">
      <alignment readingOrder="2"/>
    </xf>
    <xf numFmtId="0" fontId="8" fillId="0" borderId="0" xfId="0" applyFont="1" applyAlignment="1">
      <alignment readingOrder="1"/>
    </xf>
  </cellXfs>
  <cellStyles count="5">
    <cellStyle name="Comma 2" xfId="4" xr:uid="{00000000-0005-0000-0000-000000000000}"/>
    <cellStyle name="Currency" xfId="1" builtinId="4"/>
    <cellStyle name="Normal 2" xfId="3" xr:uid="{00000000-0005-0000-0000-000003000000}"/>
    <cellStyle name="Percent" xfId="2" builtinId="5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rightToLeft="1" topLeftCell="D1" zoomScale="130" zoomScaleNormal="130" workbookViewId="0">
      <selection activeCell="D1" sqref="D1"/>
    </sheetView>
  </sheetViews>
  <sheetFormatPr defaultRowHeight="14.25" x14ac:dyDescent="0.2"/>
  <cols>
    <col min="1" max="1" width="9.6328125" style="1" customWidth="1"/>
    <col min="2" max="3" width="8" style="1" bestFit="1" customWidth="1"/>
    <col min="4" max="4" width="8.7265625" style="1"/>
    <col min="5" max="5" width="9.90625" style="2" bestFit="1" customWidth="1"/>
    <col min="6" max="6" width="10.26953125" style="1" bestFit="1" customWidth="1"/>
    <col min="7" max="16384" width="8.7265625" style="1"/>
  </cols>
  <sheetData>
    <row r="1" spans="1:6" ht="15" x14ac:dyDescent="0.2">
      <c r="A1" s="1" t="s">
        <v>0</v>
      </c>
      <c r="D1" s="25"/>
    </row>
    <row r="3" spans="1:6" x14ac:dyDescent="0.2">
      <c r="C3" s="1" t="s">
        <v>1</v>
      </c>
      <c r="D3" s="1">
        <v>100</v>
      </c>
    </row>
    <row r="5" spans="1:6" ht="18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6" t="s">
        <v>6</v>
      </c>
      <c r="F5" s="6" t="s">
        <v>7</v>
      </c>
    </row>
    <row r="6" spans="1:6" ht="18" x14ac:dyDescent="0.25">
      <c r="A6" s="7" t="s">
        <v>8</v>
      </c>
      <c r="B6" s="8">
        <v>150</v>
      </c>
      <c r="C6" s="9">
        <f>B6*$D$3</f>
        <v>15000</v>
      </c>
      <c r="D6" s="21">
        <v>0.15</v>
      </c>
      <c r="E6" s="22">
        <v>34099</v>
      </c>
      <c r="F6" s="23">
        <v>12000.325999999999</v>
      </c>
    </row>
    <row r="7" spans="1:6" ht="18" x14ac:dyDescent="0.25">
      <c r="A7" s="7" t="s">
        <v>9</v>
      </c>
      <c r="B7" s="8">
        <v>264</v>
      </c>
      <c r="C7" s="9">
        <f>B7*$D$3</f>
        <v>26400</v>
      </c>
      <c r="D7" s="21">
        <f>C7/$C$12</f>
        <v>0.26347305389221559</v>
      </c>
      <c r="E7" s="22">
        <v>34596</v>
      </c>
      <c r="F7" s="23">
        <v>15456.2587</v>
      </c>
    </row>
    <row r="8" spans="1:6" ht="18" x14ac:dyDescent="0.25">
      <c r="A8" s="7" t="s">
        <v>10</v>
      </c>
      <c r="B8" s="8">
        <v>135</v>
      </c>
      <c r="C8" s="9">
        <f>B8*$D$3</f>
        <v>13500</v>
      </c>
      <c r="D8" s="21">
        <f>C8/$C$12</f>
        <v>0.1347305389221557</v>
      </c>
      <c r="E8" s="22">
        <v>34562</v>
      </c>
      <c r="F8" s="23">
        <v>11564.12</v>
      </c>
    </row>
    <row r="9" spans="1:6" ht="18" x14ac:dyDescent="0.25">
      <c r="A9" s="7" t="s">
        <v>11</v>
      </c>
      <c r="B9" s="8">
        <v>183</v>
      </c>
      <c r="C9" s="9">
        <f>B9*$D$3</f>
        <v>18300</v>
      </c>
      <c r="D9" s="21">
        <f>C9/$C$12</f>
        <v>0.18263473053892215</v>
      </c>
      <c r="E9" s="22">
        <v>36933</v>
      </c>
      <c r="F9" s="24">
        <v>14874.875</v>
      </c>
    </row>
    <row r="10" spans="1:6" ht="15.75" customHeight="1" x14ac:dyDescent="0.25">
      <c r="A10" s="7" t="s">
        <v>12</v>
      </c>
      <c r="B10" s="8">
        <v>270</v>
      </c>
      <c r="C10" s="9">
        <f>B10*$D$3</f>
        <v>27000</v>
      </c>
      <c r="D10" s="21">
        <f>C10/$C$12</f>
        <v>0.26946107784431139</v>
      </c>
      <c r="E10" s="22">
        <v>37677</v>
      </c>
      <c r="F10" s="24">
        <v>15969.3547</v>
      </c>
    </row>
    <row r="12" spans="1:6" ht="15" x14ac:dyDescent="0.25">
      <c r="A12" s="20"/>
      <c r="B12" s="14">
        <f>SUM(B6:B10)</f>
        <v>1002</v>
      </c>
      <c r="C12" s="14">
        <f>SUM(C6:C10)</f>
        <v>100200</v>
      </c>
      <c r="D12" s="14">
        <f>SUM(D6:D10)</f>
        <v>1.0002994011976047</v>
      </c>
    </row>
    <row r="15" spans="1:6" x14ac:dyDescent="0.2">
      <c r="A15" s="1" t="s">
        <v>13</v>
      </c>
      <c r="B15" s="16">
        <v>40041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rightToLeft="1" zoomScale="130" zoomScaleNormal="130" workbookViewId="0"/>
  </sheetViews>
  <sheetFormatPr defaultRowHeight="14.25" x14ac:dyDescent="0.2"/>
  <cols>
    <col min="1" max="1" width="9.6328125" style="1" customWidth="1"/>
    <col min="2" max="2" width="6.90625" style="1" customWidth="1"/>
    <col min="3" max="3" width="8" style="1" bestFit="1" customWidth="1"/>
    <col min="4" max="4" width="8.7265625" style="1"/>
    <col min="5" max="5" width="9.90625" style="2" bestFit="1" customWidth="1"/>
    <col min="6" max="6" width="9.36328125" style="1" bestFit="1" customWidth="1"/>
    <col min="7" max="16384" width="8.7265625" style="1"/>
  </cols>
  <sheetData>
    <row r="1" spans="1:6" x14ac:dyDescent="0.2">
      <c r="A1" s="1" t="s">
        <v>0</v>
      </c>
    </row>
    <row r="3" spans="1:6" x14ac:dyDescent="0.2">
      <c r="C3" s="1" t="s">
        <v>1</v>
      </c>
      <c r="D3" s="1">
        <v>100</v>
      </c>
    </row>
    <row r="5" spans="1:6" ht="18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6" t="s">
        <v>6</v>
      </c>
      <c r="F5" s="17" t="s">
        <v>7</v>
      </c>
    </row>
    <row r="6" spans="1:6" ht="18" x14ac:dyDescent="0.25">
      <c r="A6" s="7" t="s">
        <v>8</v>
      </c>
      <c r="B6" s="8">
        <v>150</v>
      </c>
      <c r="C6" s="9">
        <f>B6*$D$3</f>
        <v>15000</v>
      </c>
      <c r="D6" s="10">
        <v>0.15</v>
      </c>
      <c r="E6" s="11">
        <v>34099</v>
      </c>
      <c r="F6" s="18">
        <v>12000.325999999999</v>
      </c>
    </row>
    <row r="7" spans="1:6" ht="18" x14ac:dyDescent="0.25">
      <c r="A7" s="7" t="s">
        <v>9</v>
      </c>
      <c r="B7" s="8">
        <v>264</v>
      </c>
      <c r="C7" s="9">
        <f>B7*$D$3</f>
        <v>26400</v>
      </c>
      <c r="D7" s="10">
        <f>C7/$C$12</f>
        <v>0.26347305389221559</v>
      </c>
      <c r="E7" s="11">
        <v>34596</v>
      </c>
      <c r="F7" s="18">
        <v>15456.2587</v>
      </c>
    </row>
    <row r="8" spans="1:6" ht="18" x14ac:dyDescent="0.25">
      <c r="A8" s="7" t="s">
        <v>10</v>
      </c>
      <c r="B8" s="8">
        <v>135</v>
      </c>
      <c r="C8" s="9">
        <f>B8*$D$3</f>
        <v>13500</v>
      </c>
      <c r="D8" s="10">
        <f>C8/$C$12</f>
        <v>0.1347305389221557</v>
      </c>
      <c r="E8" s="11">
        <v>34562</v>
      </c>
      <c r="F8" s="18">
        <v>11564.12</v>
      </c>
    </row>
    <row r="9" spans="1:6" ht="18" x14ac:dyDescent="0.25">
      <c r="A9" s="7" t="s">
        <v>11</v>
      </c>
      <c r="B9" s="8">
        <v>183</v>
      </c>
      <c r="C9" s="9">
        <f>B9*$D$3</f>
        <v>18300</v>
      </c>
      <c r="D9" s="10">
        <f>C9/$C$12</f>
        <v>0.18263473053892215</v>
      </c>
      <c r="E9" s="11">
        <v>36933</v>
      </c>
      <c r="F9" s="19">
        <v>14874.875</v>
      </c>
    </row>
    <row r="10" spans="1:6" ht="15.75" customHeight="1" x14ac:dyDescent="0.25">
      <c r="A10" s="7" t="s">
        <v>12</v>
      </c>
      <c r="B10" s="8">
        <v>270</v>
      </c>
      <c r="C10" s="9">
        <f>B10*$D$3</f>
        <v>27000</v>
      </c>
      <c r="D10" s="10">
        <f>C10/$C$12</f>
        <v>0.26946107784431139</v>
      </c>
      <c r="E10" s="11">
        <v>37677</v>
      </c>
      <c r="F10" s="19">
        <v>15969.3547</v>
      </c>
    </row>
    <row r="12" spans="1:6" ht="15" x14ac:dyDescent="0.25">
      <c r="A12" s="20"/>
      <c r="B12" s="14">
        <f>SUM(B6:B10)</f>
        <v>1002</v>
      </c>
      <c r="C12" s="14">
        <f>SUM(C6:C10)</f>
        <v>100200</v>
      </c>
      <c r="D12" s="14">
        <f>SUM(D6:D10)</f>
        <v>1.0002994011976047</v>
      </c>
    </row>
    <row r="15" spans="1:6" x14ac:dyDescent="0.2">
      <c r="A15" s="1" t="s">
        <v>13</v>
      </c>
      <c r="B15" s="16">
        <v>40771</v>
      </c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rightToLeft="1" zoomScale="130" zoomScaleNormal="130" workbookViewId="0"/>
  </sheetViews>
  <sheetFormatPr defaultRowHeight="14.25" x14ac:dyDescent="0.2"/>
  <cols>
    <col min="1" max="1" width="9.6328125" style="1" customWidth="1"/>
    <col min="2" max="2" width="6.90625" style="1" customWidth="1"/>
    <col min="3" max="3" width="8" style="1" bestFit="1" customWidth="1"/>
    <col min="4" max="4" width="8.7265625" style="1"/>
    <col min="5" max="5" width="9.90625" style="2" bestFit="1" customWidth="1"/>
    <col min="6" max="6" width="7.453125" style="1" bestFit="1" customWidth="1"/>
    <col min="7" max="16384" width="8.7265625" style="1"/>
  </cols>
  <sheetData>
    <row r="1" spans="1:6" x14ac:dyDescent="0.2">
      <c r="A1" s="1" t="s">
        <v>0</v>
      </c>
    </row>
    <row r="3" spans="1:6" ht="19.5" customHeight="1" x14ac:dyDescent="0.25">
      <c r="C3" s="1" t="s">
        <v>1</v>
      </c>
      <c r="D3" s="3">
        <v>100</v>
      </c>
    </row>
    <row r="5" spans="1:6" ht="24.75" customHeight="1" x14ac:dyDescent="0.25">
      <c r="A5" s="4" t="s">
        <v>2</v>
      </c>
      <c r="B5" s="4" t="s">
        <v>3</v>
      </c>
      <c r="C5" s="5" t="s">
        <v>4</v>
      </c>
      <c r="D5" s="4" t="s">
        <v>5</v>
      </c>
      <c r="E5" s="6" t="s">
        <v>6</v>
      </c>
      <c r="F5" s="4" t="s">
        <v>7</v>
      </c>
    </row>
    <row r="6" spans="1:6" ht="18" x14ac:dyDescent="0.25">
      <c r="A6" s="7" t="s">
        <v>8</v>
      </c>
      <c r="B6" s="8">
        <v>150</v>
      </c>
      <c r="C6" s="9">
        <f>B6*$D$3</f>
        <v>15000</v>
      </c>
      <c r="D6" s="10">
        <v>0.15</v>
      </c>
      <c r="E6" s="11">
        <v>34099</v>
      </c>
      <c r="F6" s="12">
        <v>12000.325999999999</v>
      </c>
    </row>
    <row r="7" spans="1:6" ht="18" x14ac:dyDescent="0.25">
      <c r="A7" s="7" t="s">
        <v>9</v>
      </c>
      <c r="B7" s="8">
        <v>264</v>
      </c>
      <c r="C7" s="9">
        <f>B7*$D$3</f>
        <v>26400</v>
      </c>
      <c r="D7" s="10">
        <f>C7/$C$12</f>
        <v>0.26347305389221559</v>
      </c>
      <c r="E7" s="11">
        <v>34596</v>
      </c>
      <c r="F7" s="12">
        <v>15456.2587</v>
      </c>
    </row>
    <row r="8" spans="1:6" ht="18" x14ac:dyDescent="0.25">
      <c r="A8" s="7" t="s">
        <v>10</v>
      </c>
      <c r="B8" s="8">
        <v>135</v>
      </c>
      <c r="C8" s="9">
        <f>B8*$D$3</f>
        <v>13500</v>
      </c>
      <c r="D8" s="10">
        <f>C8/$C$12</f>
        <v>0.1347305389221557</v>
      </c>
      <c r="E8" s="11">
        <v>34562</v>
      </c>
      <c r="F8" s="12">
        <v>11564.12</v>
      </c>
    </row>
    <row r="9" spans="1:6" ht="18" x14ac:dyDescent="0.25">
      <c r="A9" s="7" t="s">
        <v>11</v>
      </c>
      <c r="B9" s="8">
        <v>183</v>
      </c>
      <c r="C9" s="9">
        <f>B9*$D$3</f>
        <v>18300</v>
      </c>
      <c r="D9" s="10">
        <f>C9/$C$12</f>
        <v>0.18263473053892215</v>
      </c>
      <c r="E9" s="11">
        <v>36933</v>
      </c>
      <c r="F9" s="12">
        <v>14874.875</v>
      </c>
    </row>
    <row r="10" spans="1:6" ht="15.75" customHeight="1" x14ac:dyDescent="0.25">
      <c r="A10" s="7" t="s">
        <v>12</v>
      </c>
      <c r="B10" s="8">
        <v>270</v>
      </c>
      <c r="C10" s="9">
        <f>B10*$D$3</f>
        <v>27000</v>
      </c>
      <c r="D10" s="10">
        <f>C10/$C$12</f>
        <v>0.26946107784431139</v>
      </c>
      <c r="E10" s="11">
        <v>37677</v>
      </c>
      <c r="F10" s="12">
        <v>15969.3547</v>
      </c>
    </row>
    <row r="12" spans="1:6" ht="15" x14ac:dyDescent="0.25">
      <c r="A12" s="13" t="s">
        <v>14</v>
      </c>
      <c r="B12" s="14">
        <f>SUM(B6:B10)</f>
        <v>1002</v>
      </c>
      <c r="C12" s="14">
        <f>SUM(C6:C10)</f>
        <v>100200</v>
      </c>
      <c r="D12" s="14">
        <f>SUM(D6:D10)</f>
        <v>1.0002994011976047</v>
      </c>
    </row>
    <row r="15" spans="1:6" x14ac:dyDescent="0.2">
      <c r="A15" s="15" t="s">
        <v>13</v>
      </c>
      <c r="B15" s="16">
        <v>40771</v>
      </c>
    </row>
  </sheetData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CC142-DCBC-4B5B-843F-9B80A33D4404}">
  <dimension ref="B2:G7"/>
  <sheetViews>
    <sheetView rightToLeft="1" tabSelected="1" workbookViewId="0">
      <selection activeCell="B2" sqref="B2:G7"/>
    </sheetView>
  </sheetViews>
  <sheetFormatPr defaultRowHeight="18" x14ac:dyDescent="0.25"/>
  <sheetData>
    <row r="2" spans="2:7" x14ac:dyDescent="0.25"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</row>
    <row r="3" spans="2:7" x14ac:dyDescent="0.25">
      <c r="B3" s="26" t="s">
        <v>8</v>
      </c>
      <c r="C3" s="27">
        <v>150</v>
      </c>
      <c r="D3" s="27">
        <v>15000</v>
      </c>
      <c r="E3" s="27">
        <v>0.15</v>
      </c>
      <c r="F3" s="27">
        <v>34099</v>
      </c>
      <c r="G3" s="27">
        <v>12000.325999999999</v>
      </c>
    </row>
    <row r="4" spans="2:7" x14ac:dyDescent="0.25">
      <c r="B4" s="26" t="s">
        <v>9</v>
      </c>
      <c r="C4" s="27">
        <v>264</v>
      </c>
      <c r="D4" s="27">
        <v>26400</v>
      </c>
      <c r="E4" s="27">
        <v>0.26347305399999998</v>
      </c>
      <c r="F4" s="27">
        <v>34596</v>
      </c>
      <c r="G4" s="27">
        <v>15456.2587</v>
      </c>
    </row>
    <row r="5" spans="2:7" x14ac:dyDescent="0.25">
      <c r="B5" s="26" t="s">
        <v>10</v>
      </c>
      <c r="C5" s="27">
        <v>135</v>
      </c>
      <c r="D5" s="27">
        <v>13500</v>
      </c>
      <c r="E5" s="27">
        <v>0.13473053900000001</v>
      </c>
      <c r="F5" s="27">
        <v>34562</v>
      </c>
      <c r="G5" s="27">
        <v>11564.12</v>
      </c>
    </row>
    <row r="6" spans="2:7" x14ac:dyDescent="0.25">
      <c r="B6" s="26" t="s">
        <v>11</v>
      </c>
      <c r="C6" s="27">
        <v>183</v>
      </c>
      <c r="D6" s="27">
        <v>18300</v>
      </c>
      <c r="E6" s="27">
        <v>0.18263473099999999</v>
      </c>
      <c r="F6" s="27">
        <v>36933</v>
      </c>
      <c r="G6" s="27">
        <v>14874.875</v>
      </c>
    </row>
    <row r="7" spans="2:7" x14ac:dyDescent="0.25">
      <c r="B7" s="26" t="s">
        <v>12</v>
      </c>
      <c r="C7" s="27">
        <v>270</v>
      </c>
      <c r="D7" s="27">
        <v>27000</v>
      </c>
      <c r="E7" s="27">
        <v>0.26946107800000002</v>
      </c>
      <c r="F7" s="27">
        <v>37677</v>
      </c>
      <c r="G7" s="27">
        <v>15969.3547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تنسيق الأرقام</vt:lpstr>
      <vt:lpstr>تنسيق المحتويات</vt:lpstr>
      <vt:lpstr>المحاذاة والحدود</vt:lpstr>
      <vt:lpstr>تنسيق تلقائي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dcterms:created xsi:type="dcterms:W3CDTF">2012-04-17T04:03:46Z</dcterms:created>
  <dcterms:modified xsi:type="dcterms:W3CDTF">2019-06-13T15:17:42Z</dcterms:modified>
</cp:coreProperties>
</file>